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69 25 01\Compras e Portal FDE\"/>
    </mc:Choice>
  </mc:AlternateContent>
  <xr:revisionPtr revIDLastSave="0" documentId="13_ncr:1_{9B5B5AA7-5472-4DBF-8A27-66A90763784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2" l="1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6" i="2" l="1"/>
  <c r="G5" i="1"/>
  <c r="G109" i="1" s="1"/>
</calcChain>
</file>

<file path=xl/sharedStrings.xml><?xml version="1.0" encoding="utf-8"?>
<sst xmlns="http://schemas.openxmlformats.org/spreadsheetml/2006/main" count="429" uniqueCount="276">
  <si>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</si>
  <si>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</si>
  <si>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</si>
  <si>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</si>
  <si>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</si>
  <si>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</si>
  <si>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</si>
  <si>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</si>
  <si>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</si>
  <si>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- 69/01269/25/01 - SEI - FDE-SEI - 229.00015210/2025-58 - SIASG - 90328 </t>
  </si>
  <si>
    <t>DATA BASE: - OUTUBRO/2025</t>
  </si>
  <si>
    <t xml:space="preserve">EE DR FERNANDO AMOS SIRIANI - BRAGANÇA PAULISTA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</si>
  <si>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</si>
  <si>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</si>
  <si>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</si>
  <si>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</si>
  <si>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</si>
  <si>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</si>
  <si>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</si>
  <si>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</si>
  <si>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</si>
  <si>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</si>
  <si>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</si>
  <si>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</si>
  <si>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</si>
  <si>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</si>
  <si>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</si>
  <si>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</si>
  <si>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</si>
  <si>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</si>
  <si>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</si>
  <si>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</si>
  <si>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02.02.022</t>
  </si>
  <si>
    <t xml:space="preserve">ACO CA 60 (A OU B) FYK= 600 M PA  </t>
  </si>
  <si>
    <t>02.02.085</t>
  </si>
  <si>
    <t>TRANSPORTE E ATERRO INTERNO DE MATERIAL ESCAVADO DE FUNDAÇÃO-ESTACA-TUBULÃO</t>
  </si>
  <si>
    <t>02.02.093</t>
  </si>
  <si>
    <t>TAXA DE MOBILIZAÇÃO DE EQUIPAMENTO - ESTACA RAIZ</t>
  </si>
  <si>
    <t>UN</t>
  </si>
  <si>
    <t>02.02.115</t>
  </si>
  <si>
    <t>ESTACA RAIZ DN 200MM PERFURAÇAO EM SOLO</t>
  </si>
  <si>
    <t>M</t>
  </si>
  <si>
    <t>02.02.116</t>
  </si>
  <si>
    <t>ESTACA RAIZ DN 250MM PERFURAÇAO EM SOLO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</si>
  <si>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</si>
  <si>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</si>
  <si>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</si>
  <si>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</si>
  <si>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</si>
  <si>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</si>
  <si>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</si>
  <si>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</si>
  <si>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</si>
  <si>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</si>
  <si>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</si>
  <si>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</si>
  <si>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</si>
  <si>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</si>
  <si>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</si>
  <si>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</si>
  <si>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</si>
  <si>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</si>
  <si>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</si>
  <si>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</si>
  <si>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</si>
  <si>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</si>
  <si>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04.01.018</t>
  </si>
  <si>
    <t>ALVENARIA DE TIJOLO LAMINADO A VISTA E=1/4 TIJOLO</t>
  </si>
  <si>
    <t>04.01.019</t>
  </si>
  <si>
    <t>ALVENARIA DE TIJOLO LAMINADO A VISTA E=1/2 TIJOLO</t>
  </si>
  <si>
    <t>04.01.033</t>
  </si>
  <si>
    <t>ALVENARIA DE BLOCO DE CONCRETO 14X19X39 CM CLASSE C</t>
  </si>
  <si>
    <t>05.01.005</t>
  </si>
  <si>
    <t>PM-05 PORTA DE MADEIRA SARRAFEADA P/ PINT. BAT. MADEIRA L=92CM</t>
  </si>
  <si>
    <t>06.01.006</t>
  </si>
  <si>
    <t>EF-06 ESQUADRIA DE FERRO 180X150CM</t>
  </si>
  <si>
    <t>07.01.027</t>
  </si>
  <si>
    <t>EM TERCAS PARA TELHAS TRAPEZOIDAIS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</si>
  <si>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</si>
  <si>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</si>
  <si>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</si>
  <si>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</si>
  <si>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08.07.002</t>
  </si>
  <si>
    <t>TUBO ACO GALVANIZ NBR5580-CL MEDIA, DN65MM (2 1/2)- INCL CONEXOES</t>
  </si>
  <si>
    <t>08.08.028</t>
  </si>
  <si>
    <t xml:space="preserve">AH-04 ABRIGO PARA HIDRANTE COM MANGUEIRA 1 1/2  E ESGUICHO REGULAVEL 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</si>
  <si>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</si>
  <si>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</si>
  <si>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</si>
  <si>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</si>
  <si>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</si>
  <si>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</si>
  <si>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08.11.054</t>
  </si>
  <si>
    <t>TUBO DE PVC REFORÇADO SR JUNTA ELÁSTICA DN 150 INCL CONEXÕES</t>
  </si>
  <si>
    <t>08.12.068</t>
  </si>
  <si>
    <t xml:space="preserve">RUFO EM CHAPA GALV  N 26  E=0,50 MM  DESENVOLVIMENTO CONSULTAR DETALHE NO PE-ARQ   </t>
  </si>
  <si>
    <t>09.03.018</t>
  </si>
  <si>
    <t>CABO FLEXIVEL DE COBRE 1,0 KV SECAO 6 MM2 (ISOLAÇAO NAO HALOGENADO)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</si>
  <si>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</si>
  <si>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</si>
  <si>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</si>
  <si>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</si>
  <si>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</si>
  <si>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</si>
  <si>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</si>
  <si>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</si>
  <si>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</si>
  <si>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</si>
  <si>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</si>
  <si>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</si>
  <si>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</si>
  <si>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</si>
  <si>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09.05.086</t>
  </si>
  <si>
    <t>QUADRO COMANDO PARA BOMBA DE INCENDIO TRIFASICO DE 2 A 4 HP</t>
  </si>
  <si>
    <t>09.05.087</t>
  </si>
  <si>
    <t>QUADRO COMANDO PARA BOMBA DE INCENDIO TRIFASICO DE 5 HP</t>
  </si>
  <si>
    <t>09.06.001</t>
  </si>
  <si>
    <t>CAIXA DE PASSAGEM ESTAMPADA COM TAMPA PLASTICA DE 4X2</t>
  </si>
  <si>
    <t>09.06.002</t>
  </si>
  <si>
    <t>CAIXA DE PASSAGEM ESTAMPADA COM TAMPA PLASTICA DE 4X4</t>
  </si>
  <si>
    <t>09.06.025</t>
  </si>
  <si>
    <t>CAIXA DE PASSAGEM EM ALVENARIA DE 0,40X0,40X0,40 M</t>
  </si>
  <si>
    <t>09.07.026</t>
  </si>
  <si>
    <t>CABO DE 6MM2 750V (ISOLAÇAO NAO HALOGENADO)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</si>
  <si>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</si>
  <si>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</si>
  <si>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</si>
  <si>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</si>
  <si>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</si>
  <si>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</si>
  <si>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</si>
  <si>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</si>
  <si>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09.09.024</t>
  </si>
  <si>
    <t>IL-96 LUMINÁRIA LED QUADRADA DE SOBREPOR DIMERIZÁVEL COM DIFUSOR TRANSLÚCIDO &lt;= 40W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</si>
  <si>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</si>
  <si>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</si>
  <si>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</si>
  <si>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</si>
  <si>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</si>
  <si>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</si>
  <si>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</si>
  <si>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</si>
  <si>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</si>
  <si>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</si>
  <si>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</si>
  <si>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</si>
  <si>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</si>
  <si>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12.02.009</t>
  </si>
  <si>
    <t>REVESTIMENTO COM GESSO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</si>
  <si>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</si>
  <si>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</si>
  <si>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</si>
  <si>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</si>
  <si>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</si>
  <si>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</si>
  <si>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</si>
  <si>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</si>
  <si>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</si>
  <si>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</si>
  <si>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</si>
  <si>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</si>
  <si>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</si>
  <si>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</si>
  <si>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</si>
  <si>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</si>
  <si>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</si>
  <si>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15.02.019</t>
  </si>
  <si>
    <t>ESMALTE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</si>
  <si>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</si>
  <si>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</si>
  <si>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</si>
  <si>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</si>
  <si>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</si>
  <si>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</si>
  <si>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</si>
  <si>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</si>
  <si>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15.03.075</t>
  </si>
  <si>
    <t xml:space="preserve">PINTURA DUAS DEMÃOS ESMALTE FACE APARENTE DE TUBULAÇÃO Ø 2 1/2   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</si>
  <si>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</si>
  <si>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</si>
  <si>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</si>
  <si>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</si>
  <si>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</si>
  <si>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</si>
  <si>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</si>
  <si>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</si>
  <si>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</si>
  <si>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</si>
  <si>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16.05.004</t>
  </si>
  <si>
    <t>CA-05 CANALETA P/ AGUAS PLUVIAIS (L=60CM)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</si>
  <si>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</si>
  <si>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</si>
  <si>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</si>
  <si>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</si>
  <si>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</si>
  <si>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</si>
  <si>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</si>
  <si>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</si>
  <si>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</si>
  <si>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</si>
  <si>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</si>
  <si>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</si>
  <si>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</si>
  <si>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</si>
  <si>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</si>
  <si>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</si>
  <si>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</si>
  <si>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</si>
  <si>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</si>
  <si>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</si>
  <si>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</si>
  <si>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</si>
  <si>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</si>
  <si>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</si>
  <si>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</si>
  <si>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</si>
  <si>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</si>
  <si>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</si>
  <si>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</si>
  <si>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</si>
  <si>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</si>
  <si>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</si>
  <si>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</si>
  <si>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</si>
  <si>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01.01.021</t>
  </si>
  <si>
    <t xml:space="preserve">CORTE, RECORTE E REMOÇÃO DE ÁRVORES INCL.RAIZES  15CM&lt;DIAM&lt;30CM   </t>
  </si>
  <si>
    <t>01.02.001</t>
  </si>
  <si>
    <t>CORTE E ATERRO DENTRO DA OBRA COM TRANSPORTE INTERNO</t>
  </si>
  <si>
    <t>02.50.001</t>
  </si>
  <si>
    <t>DEMOLIÇÃO DE CONCRETO SIMPLES (MANUAL)</t>
  </si>
  <si>
    <t>04.50.001</t>
  </si>
  <si>
    <t>DEMOLIÇÃO DE ALVENARIAS EM GERAL E ELEMENTOS VAZADOS,INCL REVESTIMENTOS</t>
  </si>
  <si>
    <t>06.02.060</t>
  </si>
  <si>
    <t>PT-38 PORTAO EM GRADIL ELETROFUNDIDO (345X230CM)</t>
  </si>
  <si>
    <t>06.60.001</t>
  </si>
  <si>
    <t>RETIRADA DE ESQUADRIAS METÁLICAS</t>
  </si>
  <si>
    <t>09.04.036</t>
  </si>
  <si>
    <t>INTERRUPTOR AUTOM. DIFERENCIAL (DISPOSITIVO DR) 40A/30MA</t>
  </si>
  <si>
    <t>09.04.041</t>
  </si>
  <si>
    <t>QUADRO GERAL-BARRAMENTO DE 60 A</t>
  </si>
  <si>
    <t>09.06.009</t>
  </si>
  <si>
    <t>CAIXA DE PASSAGEM CHAPA TAMPA PARAFUSADA DE 20X20X10 CM</t>
  </si>
  <si>
    <t>09.09.025</t>
  </si>
  <si>
    <t>IL-13 REFLETOR PARA LAMPADA DE VAPOR METÁLICO 70W</t>
  </si>
  <si>
    <t>09.54.014</t>
  </si>
  <si>
    <t>REMOCAO DE AP. ILUMIN. EM POSTES OU DE PROJETORES EM FACHADAS</t>
  </si>
  <si>
    <t>09.62.019</t>
  </si>
  <si>
    <t>RETIRADA DE FIO APARENTE ATE 16 MM2</t>
  </si>
  <si>
    <t>09.85.061</t>
  </si>
  <si>
    <t>CONDULETE DE 1 1/4</t>
  </si>
  <si>
    <t>16.03.002</t>
  </si>
  <si>
    <t xml:space="preserve">GRAMA ESMERALDA EM PLACAS			  			  </t>
  </si>
  <si>
    <t>16.05.032</t>
  </si>
  <si>
    <t>CA-22 CANALETA DE AGUAS PLUVIAIS EM CONCRETO (30CM)</t>
  </si>
  <si>
    <t>16.05.036</t>
  </si>
  <si>
    <t>CANALETA DE CONCRETO 1/2 CANA DN 30CM P/ AGUAS PLUVIAIS</t>
  </si>
  <si>
    <t>16.05.048</t>
  </si>
  <si>
    <t>TC-11 TAMPA DE CONCRETO PRE-MOLDADA PERF. P/ CANALETA L=35CM</t>
  </si>
  <si>
    <t>16.05.075</t>
  </si>
  <si>
    <t>CA-10 CAIXA DE AREIA 50X50 CM PARA AGUAS PLUVIAIS</t>
  </si>
  <si>
    <t>16.06.066</t>
  </si>
  <si>
    <t>ANDAIME - TORRE - ALUGUEL MENSAL</t>
  </si>
  <si>
    <t>16.43.009</t>
  </si>
  <si>
    <t>FUROS EM CONCRETO COM D=1/2 E PROFUNDIDADE 30CM</t>
  </si>
  <si>
    <t>16.43.020</t>
  </si>
  <si>
    <t>TAXA DE MOBILIZAÇÃO EQUIP. FUROS EM CONCRETO</t>
  </si>
  <si>
    <t>16.50.010</t>
  </si>
  <si>
    <t>DEMOLICAO DE PISO DE CONCRETO SIMPLES CAPEADO</t>
  </si>
  <si>
    <t>16.80.093</t>
  </si>
  <si>
    <t>LIMPEZA DE CAIXA DE INSPECAO</t>
  </si>
  <si>
    <t>16.80.097</t>
  </si>
  <si>
    <t>CAÇAMBA DE 4M3 PARA RETIRADA DE ENTULHO</t>
  </si>
  <si>
    <t>16.80.100</t>
  </si>
  <si>
    <t>REMOÇÃO DE RESÍDUOS ( PODA / ENTULHO) PARA ÁREA DE TRANSBORDO E TRIAGEM (ATT)</t>
  </si>
  <si>
    <t>16.80.139</t>
  </si>
  <si>
    <t xml:space="preserve"> DESOBSTRUÇAO COM LIMPEZA MANUAL DE  TUBULAÇAO REDE PLUVIAL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</si>
</sst>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09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412.5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40.299999999999997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19.3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19.3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19.3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26.55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1248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31</v>
      </c>
      <c r="D13" s="10">
        <v>165</v>
      </c>
      <c r="E13" s="10">
        <v>15.99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20</v>
      </c>
      <c r="D14" s="10">
        <v>11.7</v>
      </c>
      <c r="E14" s="10">
        <v>101.63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1</v>
      </c>
      <c r="E15" s="10">
        <v>40287.93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41</v>
      </c>
      <c r="D16" s="10">
        <v>204</v>
      </c>
      <c r="E16" s="10">
        <v>429.82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41</v>
      </c>
      <c r="D17" s="10">
        <v>108</v>
      </c>
      <c r="E17" s="10">
        <v>489.66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14</v>
      </c>
      <c r="D18" s="10">
        <v>86.25</v>
      </c>
      <c r="E18" s="10">
        <v>116.45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31</v>
      </c>
      <c r="D19" s="10">
        <v>1229</v>
      </c>
      <c r="E19" s="10">
        <v>15.57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31</v>
      </c>
      <c r="D20" s="10">
        <v>10</v>
      </c>
      <c r="E20" s="10">
        <v>15.99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20</v>
      </c>
      <c r="D21" s="10">
        <v>10.6</v>
      </c>
      <c r="E21" s="10">
        <v>721.03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11.4</v>
      </c>
      <c r="E22" s="10">
        <v>314.06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37.9</v>
      </c>
      <c r="E23" s="10">
        <v>107.77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14</v>
      </c>
      <c r="D24" s="10">
        <v>291.5</v>
      </c>
      <c r="E24" s="10">
        <v>199.7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47</v>
      </c>
      <c r="C25" s="9" t="s">
        <v>31</v>
      </c>
      <c r="D25" s="10">
        <v>2298</v>
      </c>
      <c r="E25" s="10">
        <v>15.57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49</v>
      </c>
      <c r="C26" s="9" t="s">
        <v>31</v>
      </c>
      <c r="D26" s="10">
        <v>579</v>
      </c>
      <c r="E26" s="10">
        <v>15.99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14</v>
      </c>
      <c r="D27" s="10">
        <v>116.6</v>
      </c>
      <c r="E27" s="10">
        <v>227.34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116.6</v>
      </c>
      <c r="E28" s="10">
        <v>259.02999999999997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20</v>
      </c>
      <c r="D29" s="10">
        <v>22.2</v>
      </c>
      <c r="E29" s="10">
        <v>762.04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14.08</v>
      </c>
      <c r="E30" s="10">
        <v>205.16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14</v>
      </c>
      <c r="D31" s="10">
        <v>175.08</v>
      </c>
      <c r="E31" s="10">
        <v>355.78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14</v>
      </c>
      <c r="D32" s="10">
        <v>74.72</v>
      </c>
      <c r="E32" s="10">
        <v>121.48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38</v>
      </c>
      <c r="D33" s="10">
        <v>4</v>
      </c>
      <c r="E33" s="10">
        <v>1447.58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38</v>
      </c>
      <c r="D34" s="10">
        <v>18</v>
      </c>
      <c r="E34" s="10">
        <v>4714.59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14</v>
      </c>
      <c r="D35" s="10">
        <v>123.12</v>
      </c>
      <c r="E35" s="10">
        <v>26.81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14</v>
      </c>
      <c r="D36" s="10">
        <v>135.43</v>
      </c>
      <c r="E36" s="10">
        <v>135.63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41</v>
      </c>
      <c r="D37" s="10">
        <v>7.2</v>
      </c>
      <c r="E37" s="10">
        <v>120.84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41</v>
      </c>
      <c r="D38" s="10">
        <v>30</v>
      </c>
      <c r="E38" s="10">
        <v>279.7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38</v>
      </c>
      <c r="D39" s="10">
        <v>2</v>
      </c>
      <c r="E39" s="10">
        <v>2188.3200000000002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38</v>
      </c>
      <c r="D40" s="10">
        <v>1</v>
      </c>
      <c r="E40" s="10">
        <v>763.95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38</v>
      </c>
      <c r="D41" s="10">
        <v>2</v>
      </c>
      <c r="E41" s="10">
        <v>237.96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38</v>
      </c>
      <c r="D42" s="10">
        <v>2</v>
      </c>
      <c r="E42" s="10">
        <v>274.81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41</v>
      </c>
      <c r="D43" s="10">
        <v>7.5</v>
      </c>
      <c r="E43" s="10">
        <v>186.98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14</v>
      </c>
      <c r="D44" s="10">
        <v>19.670000000000002</v>
      </c>
      <c r="E44" s="10">
        <v>191.04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41</v>
      </c>
      <c r="D45" s="10">
        <v>66</v>
      </c>
      <c r="E45" s="10">
        <v>14.43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41</v>
      </c>
      <c r="D46" s="10">
        <v>68</v>
      </c>
      <c r="E46" s="10">
        <v>102.06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41</v>
      </c>
      <c r="D47" s="10">
        <v>14</v>
      </c>
      <c r="E47" s="10">
        <v>54.21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41</v>
      </c>
      <c r="D48" s="10">
        <v>14</v>
      </c>
      <c r="E48" s="10">
        <v>27.17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38</v>
      </c>
      <c r="D49" s="10">
        <v>2</v>
      </c>
      <c r="E49" s="10">
        <v>722.32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38</v>
      </c>
      <c r="D50" s="10">
        <v>4</v>
      </c>
      <c r="E50" s="10">
        <v>108.48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38</v>
      </c>
      <c r="D51" s="10">
        <v>6</v>
      </c>
      <c r="E51" s="10">
        <v>32.82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38</v>
      </c>
      <c r="D52" s="10">
        <v>2</v>
      </c>
      <c r="E52" s="10">
        <v>145.49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38</v>
      </c>
      <c r="D53" s="10">
        <v>2</v>
      </c>
      <c r="E53" s="10">
        <v>1108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38</v>
      </c>
      <c r="D54" s="10">
        <v>2</v>
      </c>
      <c r="E54" s="10">
        <v>1131.08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38</v>
      </c>
      <c r="D55" s="10">
        <v>8</v>
      </c>
      <c r="E55" s="10">
        <v>30.93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38</v>
      </c>
      <c r="D56" s="10">
        <v>4</v>
      </c>
      <c r="E56" s="10">
        <v>49.3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38</v>
      </c>
      <c r="D57" s="10">
        <v>3</v>
      </c>
      <c r="E57" s="10">
        <v>300.54000000000002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41</v>
      </c>
      <c r="D58" s="10">
        <v>308</v>
      </c>
      <c r="E58" s="10">
        <v>10.65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38</v>
      </c>
      <c r="D59" s="10">
        <v>2</v>
      </c>
      <c r="E59" s="10">
        <v>376.01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38</v>
      </c>
      <c r="D60" s="10">
        <v>2</v>
      </c>
      <c r="E60" s="10">
        <v>404.99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38</v>
      </c>
      <c r="D61" s="10">
        <v>41</v>
      </c>
      <c r="E61" s="10">
        <v>221.09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38</v>
      </c>
      <c r="D62" s="10">
        <v>21</v>
      </c>
      <c r="E62" s="10">
        <v>176.36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38</v>
      </c>
      <c r="D63" s="10">
        <v>8</v>
      </c>
      <c r="E63" s="10">
        <v>740.22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38</v>
      </c>
      <c r="D64" s="10">
        <v>4</v>
      </c>
      <c r="E64" s="10">
        <v>407.17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38</v>
      </c>
      <c r="D65" s="10">
        <v>20</v>
      </c>
      <c r="E65" s="10">
        <v>586.91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38</v>
      </c>
      <c r="D66" s="10">
        <v>32</v>
      </c>
      <c r="E66" s="10">
        <v>334.47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142</v>
      </c>
      <c r="D67" s="10">
        <v>17280</v>
      </c>
      <c r="E67" s="10">
        <v>0.32</v>
      </c>
      <c r="F67" s="21"/>
      <c r="G67" s="17">
        <f t="shared" si="0"/>
        <v>0</v>
      </c>
    </row>
    <row r="68" spans="1:7" x14ac:dyDescent="0.25">
      <c r="A68" s="7" t="s">
        <v>143</v>
      </c>
      <c r="B68" s="8" t="s">
        <v>144</v>
      </c>
      <c r="C68" s="9" t="s">
        <v>14</v>
      </c>
      <c r="D68" s="10">
        <v>233.2</v>
      </c>
      <c r="E68" s="10">
        <v>17.28</v>
      </c>
      <c r="F68" s="21"/>
      <c r="G68" s="17">
        <f t="shared" si="0"/>
        <v>0</v>
      </c>
    </row>
    <row r="69" spans="1:7" x14ac:dyDescent="0.25">
      <c r="A69" s="7" t="s">
        <v>145</v>
      </c>
      <c r="B69" s="8" t="s">
        <v>146</v>
      </c>
      <c r="C69" s="9" t="s">
        <v>14</v>
      </c>
      <c r="D69" s="10">
        <v>233.2</v>
      </c>
      <c r="E69" s="10">
        <v>60.05</v>
      </c>
      <c r="F69" s="21"/>
      <c r="G69" s="17">
        <f t="shared" ref="G69:G108" si="1">TRUNC(F69*D69,2)</f>
        <v>0</v>
      </c>
    </row>
    <row r="70" spans="1:7" x14ac:dyDescent="0.25">
      <c r="A70" s="7" t="s">
        <v>147</v>
      </c>
      <c r="B70" s="8" t="s">
        <v>148</v>
      </c>
      <c r="C70" s="9" t="s">
        <v>14</v>
      </c>
      <c r="D70" s="10">
        <v>246.04</v>
      </c>
      <c r="E70" s="10">
        <v>29.67</v>
      </c>
      <c r="F70" s="21"/>
      <c r="G70" s="17">
        <f t="shared" si="1"/>
        <v>0</v>
      </c>
    </row>
    <row r="71" spans="1:7" x14ac:dyDescent="0.25">
      <c r="A71" s="7" t="s">
        <v>149</v>
      </c>
      <c r="B71" s="8" t="s">
        <v>150</v>
      </c>
      <c r="C71" s="9" t="s">
        <v>14</v>
      </c>
      <c r="D71" s="10">
        <v>111.03</v>
      </c>
      <c r="E71" s="10">
        <v>56.11</v>
      </c>
      <c r="F71" s="21"/>
      <c r="G71" s="17">
        <f t="shared" si="1"/>
        <v>0</v>
      </c>
    </row>
    <row r="72" spans="1:7" x14ac:dyDescent="0.25">
      <c r="A72" s="7" t="s">
        <v>151</v>
      </c>
      <c r="B72" s="8" t="s">
        <v>24</v>
      </c>
      <c r="C72" s="9" t="s">
        <v>14</v>
      </c>
      <c r="D72" s="10">
        <v>111.03</v>
      </c>
      <c r="E72" s="10">
        <v>14.46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14</v>
      </c>
      <c r="D73" s="10">
        <v>222.06</v>
      </c>
      <c r="E73" s="10">
        <v>43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14</v>
      </c>
      <c r="D74" s="10">
        <v>222.06</v>
      </c>
      <c r="E74" s="10">
        <v>236.94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41</v>
      </c>
      <c r="D75" s="10">
        <v>109.2</v>
      </c>
      <c r="E75" s="10">
        <v>29.26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41</v>
      </c>
      <c r="D76" s="10">
        <v>4</v>
      </c>
      <c r="E76" s="10">
        <v>251.33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41</v>
      </c>
      <c r="D77" s="10">
        <v>31.8</v>
      </c>
      <c r="E77" s="10">
        <v>119.43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14</v>
      </c>
      <c r="D78" s="10">
        <v>50.22</v>
      </c>
      <c r="E78" s="10">
        <v>153.32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14</v>
      </c>
      <c r="D79" s="10">
        <v>233.2</v>
      </c>
      <c r="E79" s="10">
        <v>44.95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14</v>
      </c>
      <c r="D80" s="10">
        <v>109.2</v>
      </c>
      <c r="E80" s="10">
        <v>44.76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14</v>
      </c>
      <c r="D81" s="10">
        <v>136.84</v>
      </c>
      <c r="E81" s="10">
        <v>47.05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14</v>
      </c>
      <c r="D82" s="10">
        <v>23.16</v>
      </c>
      <c r="E82" s="10">
        <v>83.65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14</v>
      </c>
      <c r="D83" s="10">
        <v>50.22</v>
      </c>
      <c r="E83" s="10">
        <v>45.37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41</v>
      </c>
      <c r="D84" s="10">
        <v>51.3</v>
      </c>
      <c r="E84" s="10">
        <v>20.66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41</v>
      </c>
      <c r="D85" s="10">
        <v>30</v>
      </c>
      <c r="E85" s="10">
        <v>19.05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14</v>
      </c>
      <c r="D86" s="10">
        <v>100.08</v>
      </c>
      <c r="E86" s="10">
        <v>52.23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14</v>
      </c>
      <c r="D87" s="10">
        <v>275.16000000000003</v>
      </c>
      <c r="E87" s="10">
        <v>69.92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14</v>
      </c>
      <c r="D88" s="10">
        <v>158.43</v>
      </c>
      <c r="E88" s="10">
        <v>9.33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14</v>
      </c>
      <c r="D89" s="10">
        <v>158.43</v>
      </c>
      <c r="E89" s="10">
        <v>40.97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14</v>
      </c>
      <c r="D90" s="10">
        <v>158.43</v>
      </c>
      <c r="E90" s="10">
        <v>83.32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41</v>
      </c>
      <c r="D91" s="10">
        <v>8</v>
      </c>
      <c r="E91" s="10">
        <v>66.77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38</v>
      </c>
      <c r="D92" s="10">
        <v>1</v>
      </c>
      <c r="E92" s="10">
        <v>7097.72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14</v>
      </c>
      <c r="D93" s="10">
        <v>38.880000000000003</v>
      </c>
      <c r="E93" s="10">
        <v>534.88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41</v>
      </c>
      <c r="D94" s="10">
        <v>50</v>
      </c>
      <c r="E94" s="10">
        <v>131.25</v>
      </c>
      <c r="F94" s="21"/>
      <c r="G94" s="17">
        <f t="shared" si="1"/>
        <v>0</v>
      </c>
    </row>
    <row r="95" spans="1:7" x14ac:dyDescent="0.25">
      <c r="A95" s="7" t="s">
        <v>196</v>
      </c>
      <c r="B95" s="8" t="s">
        <v>197</v>
      </c>
      <c r="C95" s="9" t="s">
        <v>14</v>
      </c>
      <c r="D95" s="10">
        <v>48</v>
      </c>
      <c r="E95" s="10">
        <v>5.25</v>
      </c>
      <c r="F95" s="21"/>
      <c r="G95" s="17">
        <f t="shared" si="1"/>
        <v>0</v>
      </c>
    </row>
    <row r="96" spans="1:7" x14ac:dyDescent="0.25">
      <c r="A96" s="7" t="s">
        <v>198</v>
      </c>
      <c r="B96" s="8" t="s">
        <v>199</v>
      </c>
      <c r="C96" s="9" t="s">
        <v>14</v>
      </c>
      <c r="D96" s="10">
        <v>8</v>
      </c>
      <c r="E96" s="10">
        <v>533.98</v>
      </c>
      <c r="F96" s="21"/>
      <c r="G96" s="17">
        <f t="shared" si="1"/>
        <v>0</v>
      </c>
    </row>
    <row r="97" spans="1:7" x14ac:dyDescent="0.25">
      <c r="A97" s="7" t="s">
        <v>200</v>
      </c>
      <c r="B97" s="8" t="s">
        <v>201</v>
      </c>
      <c r="C97" s="9" t="s">
        <v>38</v>
      </c>
      <c r="D97" s="10">
        <v>24</v>
      </c>
      <c r="E97" s="10">
        <v>12.5</v>
      </c>
      <c r="F97" s="21"/>
      <c r="G97" s="17">
        <f t="shared" si="1"/>
        <v>0</v>
      </c>
    </row>
    <row r="98" spans="1:7" x14ac:dyDescent="0.25">
      <c r="A98" s="7" t="s">
        <v>202</v>
      </c>
      <c r="B98" s="8" t="s">
        <v>203</v>
      </c>
      <c r="C98" s="9" t="s">
        <v>38</v>
      </c>
      <c r="D98" s="10">
        <v>12</v>
      </c>
      <c r="E98" s="10">
        <v>6.25</v>
      </c>
      <c r="F98" s="21"/>
      <c r="G98" s="17">
        <f t="shared" si="1"/>
        <v>0</v>
      </c>
    </row>
    <row r="99" spans="1:7" x14ac:dyDescent="0.25">
      <c r="A99" s="7" t="s">
        <v>204</v>
      </c>
      <c r="B99" s="8" t="s">
        <v>205</v>
      </c>
      <c r="C99" s="9" t="s">
        <v>38</v>
      </c>
      <c r="D99" s="10">
        <v>4</v>
      </c>
      <c r="E99" s="10">
        <v>62.5</v>
      </c>
      <c r="F99" s="21"/>
      <c r="G99" s="17">
        <f t="shared" si="1"/>
        <v>0</v>
      </c>
    </row>
    <row r="100" spans="1:7" x14ac:dyDescent="0.25">
      <c r="A100" s="7" t="s">
        <v>206</v>
      </c>
      <c r="B100" s="8" t="s">
        <v>207</v>
      </c>
      <c r="C100" s="9" t="s">
        <v>38</v>
      </c>
      <c r="D100" s="10">
        <v>4</v>
      </c>
      <c r="E100" s="10">
        <v>15.62</v>
      </c>
      <c r="F100" s="21"/>
      <c r="G100" s="17">
        <f t="shared" si="1"/>
        <v>0</v>
      </c>
    </row>
    <row r="101" spans="1:7" x14ac:dyDescent="0.25">
      <c r="A101" s="7" t="s">
        <v>208</v>
      </c>
      <c r="B101" s="8" t="s">
        <v>209</v>
      </c>
      <c r="C101" s="9" t="s">
        <v>38</v>
      </c>
      <c r="D101" s="10">
        <v>4</v>
      </c>
      <c r="E101" s="10">
        <v>16.79</v>
      </c>
      <c r="F101" s="21"/>
      <c r="G101" s="17">
        <f t="shared" si="1"/>
        <v>0</v>
      </c>
    </row>
    <row r="102" spans="1:7" x14ac:dyDescent="0.25">
      <c r="A102" s="7" t="s">
        <v>210</v>
      </c>
      <c r="B102" s="8" t="s">
        <v>211</v>
      </c>
      <c r="C102" s="9" t="s">
        <v>14</v>
      </c>
      <c r="D102" s="10">
        <v>233.28</v>
      </c>
      <c r="E102" s="10">
        <v>19.22</v>
      </c>
      <c r="F102" s="21"/>
      <c r="G102" s="17">
        <f t="shared" si="1"/>
        <v>0</v>
      </c>
    </row>
    <row r="103" spans="1:7" x14ac:dyDescent="0.25">
      <c r="A103" s="7" t="s">
        <v>212</v>
      </c>
      <c r="B103" s="8" t="s">
        <v>213</v>
      </c>
      <c r="C103" s="9" t="s">
        <v>38</v>
      </c>
      <c r="D103" s="10">
        <v>4</v>
      </c>
      <c r="E103" s="10">
        <v>120.8</v>
      </c>
      <c r="F103" s="21"/>
      <c r="G103" s="17">
        <f t="shared" si="1"/>
        <v>0</v>
      </c>
    </row>
    <row r="104" spans="1:7" x14ac:dyDescent="0.25">
      <c r="A104" s="7" t="s">
        <v>214</v>
      </c>
      <c r="B104" s="8" t="s">
        <v>215</v>
      </c>
      <c r="C104" s="9" t="s">
        <v>38</v>
      </c>
      <c r="D104" s="10">
        <v>4</v>
      </c>
      <c r="E104" s="10">
        <v>179.32</v>
      </c>
      <c r="F104" s="21"/>
      <c r="G104" s="17">
        <f t="shared" si="1"/>
        <v>0</v>
      </c>
    </row>
    <row r="105" spans="1:7" x14ac:dyDescent="0.25">
      <c r="A105" s="7" t="s">
        <v>216</v>
      </c>
      <c r="B105" s="8" t="s">
        <v>217</v>
      </c>
      <c r="C105" s="9" t="s">
        <v>38</v>
      </c>
      <c r="D105" s="10">
        <v>4</v>
      </c>
      <c r="E105" s="10">
        <v>329.9</v>
      </c>
      <c r="F105" s="21"/>
      <c r="G105" s="17">
        <f t="shared" si="1"/>
        <v>0</v>
      </c>
    </row>
    <row r="106" spans="1:7" x14ac:dyDescent="0.25">
      <c r="A106" s="7" t="s">
        <v>218</v>
      </c>
      <c r="B106" s="8" t="s">
        <v>219</v>
      </c>
      <c r="C106" s="9" t="s">
        <v>38</v>
      </c>
      <c r="D106" s="10">
        <v>2</v>
      </c>
      <c r="E106" s="10">
        <v>480.67</v>
      </c>
      <c r="F106" s="21"/>
      <c r="G106" s="17">
        <f t="shared" si="1"/>
        <v>0</v>
      </c>
    </row>
    <row r="107" spans="1:7" x14ac:dyDescent="0.25">
      <c r="A107" s="7" t="s">
        <v>220</v>
      </c>
      <c r="B107" s="8" t="s">
        <v>221</v>
      </c>
      <c r="C107" s="9" t="s">
        <v>38</v>
      </c>
      <c r="D107" s="10">
        <v>4</v>
      </c>
      <c r="E107" s="10">
        <v>254.78</v>
      </c>
      <c r="F107" s="21"/>
      <c r="G107" s="17">
        <f t="shared" si="1"/>
        <v>0</v>
      </c>
    </row>
    <row r="108" spans="1:7" x14ac:dyDescent="0.25">
      <c r="A108" s="7" t="s">
        <v>222</v>
      </c>
      <c r="B108" s="8" t="s">
        <v>223</v>
      </c>
      <c r="C108" s="9" t="s">
        <v>38</v>
      </c>
      <c r="D108" s="10">
        <v>1</v>
      </c>
      <c r="E108" s="10">
        <v>579.48</v>
      </c>
      <c r="F108" s="21"/>
      <c r="G108" s="17">
        <f t="shared" si="1"/>
        <v>0</v>
      </c>
    </row>
    <row r="109" spans="1:7" x14ac:dyDescent="0.25">
      <c r="A109" s="7"/>
      <c r="B109" s="8"/>
      <c r="C109" s="9"/>
      <c r="D109" s="10"/>
      <c r="E109" s="10"/>
      <c r="F109" s="11" t="s">
        <v>8</v>
      </c>
      <c r="G109" s="12">
        <f>SUM(G5:G108)</f>
        <v>0</v>
      </c>
    </row>
  </sheetData>
  <sheetProtection algorithmName="SHA-512" hashValue="46ooZB8VkH7Oi7gut2xhhViHI4/3dxACR61QBP4YDuNhRDTedl1xH30eP+BoSKhnDi5Og1C/IW6lAapOCF9O2A==" saltValue="aMYNLvkblZa0yt+ciP4V3A==" spinCount="100000" sheet="1" objects="1" scenarios="1"/>
  <conditionalFormatting sqref="F5:F108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8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6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224</v>
      </c>
      <c r="B5" s="14" t="s">
        <v>225</v>
      </c>
      <c r="C5" s="15" t="s">
        <v>38</v>
      </c>
      <c r="D5" s="16">
        <v>4</v>
      </c>
      <c r="E5" s="16">
        <v>1044.78</v>
      </c>
      <c r="F5" s="21"/>
      <c r="G5" s="17">
        <f t="shared" ref="G5:G35" si="0">TRUNC(F5*D5,2)</f>
        <v>0</v>
      </c>
    </row>
    <row r="6" spans="1:7" x14ac:dyDescent="0.25">
      <c r="A6" s="7" t="s">
        <v>226</v>
      </c>
      <c r="B6" s="8" t="s">
        <v>227</v>
      </c>
      <c r="C6" s="9" t="s">
        <v>20</v>
      </c>
      <c r="D6" s="10">
        <v>87.5</v>
      </c>
      <c r="E6" s="10">
        <v>68.67</v>
      </c>
      <c r="F6" s="21"/>
      <c r="G6" s="17">
        <f t="shared" si="0"/>
        <v>0</v>
      </c>
    </row>
    <row r="7" spans="1:7" x14ac:dyDescent="0.25">
      <c r="A7" s="7" t="s">
        <v>228</v>
      </c>
      <c r="B7" s="8" t="s">
        <v>229</v>
      </c>
      <c r="C7" s="9" t="s">
        <v>20</v>
      </c>
      <c r="D7" s="10">
        <v>0.39</v>
      </c>
      <c r="E7" s="10">
        <v>302.16000000000003</v>
      </c>
      <c r="F7" s="21"/>
      <c r="G7" s="17">
        <f t="shared" si="0"/>
        <v>0</v>
      </c>
    </row>
    <row r="8" spans="1:7" x14ac:dyDescent="0.25">
      <c r="A8" s="7" t="s">
        <v>230</v>
      </c>
      <c r="B8" s="8" t="s">
        <v>231</v>
      </c>
      <c r="C8" s="9" t="s">
        <v>20</v>
      </c>
      <c r="D8" s="10">
        <v>0.72</v>
      </c>
      <c r="E8" s="10">
        <v>127.13</v>
      </c>
      <c r="F8" s="21"/>
      <c r="G8" s="17">
        <f t="shared" si="0"/>
        <v>0</v>
      </c>
    </row>
    <row r="9" spans="1:7" x14ac:dyDescent="0.25">
      <c r="A9" s="7" t="s">
        <v>232</v>
      </c>
      <c r="B9" s="8" t="s">
        <v>233</v>
      </c>
      <c r="C9" s="9" t="s">
        <v>38</v>
      </c>
      <c r="D9" s="10">
        <v>1</v>
      </c>
      <c r="E9" s="10">
        <v>10768.75</v>
      </c>
      <c r="F9" s="21"/>
      <c r="G9" s="17">
        <f t="shared" si="0"/>
        <v>0</v>
      </c>
    </row>
    <row r="10" spans="1:7" x14ac:dyDescent="0.25">
      <c r="A10" s="7" t="s">
        <v>234</v>
      </c>
      <c r="B10" s="8" t="s">
        <v>235</v>
      </c>
      <c r="C10" s="9" t="s">
        <v>14</v>
      </c>
      <c r="D10" s="10">
        <v>23.4</v>
      </c>
      <c r="E10" s="10">
        <v>42.54</v>
      </c>
      <c r="F10" s="21"/>
      <c r="G10" s="17">
        <f t="shared" si="0"/>
        <v>0</v>
      </c>
    </row>
    <row r="11" spans="1:7" x14ac:dyDescent="0.25">
      <c r="A11" s="7" t="s">
        <v>236</v>
      </c>
      <c r="B11" s="8" t="s">
        <v>237</v>
      </c>
      <c r="C11" s="9" t="s">
        <v>38</v>
      </c>
      <c r="D11" s="10">
        <v>2</v>
      </c>
      <c r="E11" s="10">
        <v>603.34</v>
      </c>
      <c r="F11" s="21"/>
      <c r="G11" s="17">
        <f t="shared" si="0"/>
        <v>0</v>
      </c>
    </row>
    <row r="12" spans="1:7" x14ac:dyDescent="0.25">
      <c r="A12" s="7" t="s">
        <v>238</v>
      </c>
      <c r="B12" s="8" t="s">
        <v>239</v>
      </c>
      <c r="C12" s="9" t="s">
        <v>41</v>
      </c>
      <c r="D12" s="10">
        <v>6</v>
      </c>
      <c r="E12" s="10">
        <v>28.55</v>
      </c>
      <c r="F12" s="21"/>
      <c r="G12" s="17">
        <f t="shared" si="0"/>
        <v>0</v>
      </c>
    </row>
    <row r="13" spans="1:7" x14ac:dyDescent="0.25">
      <c r="A13" s="7" t="s">
        <v>106</v>
      </c>
      <c r="B13" s="8" t="s">
        <v>107</v>
      </c>
      <c r="C13" s="9" t="s">
        <v>38</v>
      </c>
      <c r="D13" s="10">
        <v>2</v>
      </c>
      <c r="E13" s="10">
        <v>108.48</v>
      </c>
      <c r="F13" s="21"/>
      <c r="G13" s="17">
        <f t="shared" si="0"/>
        <v>0</v>
      </c>
    </row>
    <row r="14" spans="1:7" x14ac:dyDescent="0.25">
      <c r="A14" s="7" t="s">
        <v>108</v>
      </c>
      <c r="B14" s="8" t="s">
        <v>109</v>
      </c>
      <c r="C14" s="9" t="s">
        <v>38</v>
      </c>
      <c r="D14" s="10">
        <v>2</v>
      </c>
      <c r="E14" s="10">
        <v>32.82</v>
      </c>
      <c r="F14" s="21"/>
      <c r="G14" s="17">
        <f t="shared" si="0"/>
        <v>0</v>
      </c>
    </row>
    <row r="15" spans="1:7" x14ac:dyDescent="0.25">
      <c r="A15" s="7" t="s">
        <v>118</v>
      </c>
      <c r="B15" s="8" t="s">
        <v>119</v>
      </c>
      <c r="C15" s="9" t="s">
        <v>38</v>
      </c>
      <c r="D15" s="10">
        <v>2</v>
      </c>
      <c r="E15" s="10">
        <v>49.3</v>
      </c>
      <c r="F15" s="21"/>
      <c r="G15" s="17">
        <f t="shared" si="0"/>
        <v>0</v>
      </c>
    </row>
    <row r="16" spans="1:7" x14ac:dyDescent="0.25">
      <c r="A16" s="7" t="s">
        <v>240</v>
      </c>
      <c r="B16" s="8" t="s">
        <v>241</v>
      </c>
      <c r="C16" s="9" t="s">
        <v>38</v>
      </c>
      <c r="D16" s="10">
        <v>4</v>
      </c>
      <c r="E16" s="10">
        <v>85.37</v>
      </c>
      <c r="F16" s="21"/>
      <c r="G16" s="17">
        <f t="shared" si="0"/>
        <v>0</v>
      </c>
    </row>
    <row r="17" spans="1:7" x14ac:dyDescent="0.25">
      <c r="A17" s="7" t="s">
        <v>122</v>
      </c>
      <c r="B17" s="8" t="s">
        <v>123</v>
      </c>
      <c r="C17" s="9" t="s">
        <v>41</v>
      </c>
      <c r="D17" s="10">
        <v>378</v>
      </c>
      <c r="E17" s="10">
        <v>10.65</v>
      </c>
      <c r="F17" s="21"/>
      <c r="G17" s="17">
        <f t="shared" si="0"/>
        <v>0</v>
      </c>
    </row>
    <row r="18" spans="1:7" x14ac:dyDescent="0.25">
      <c r="A18" s="7" t="s">
        <v>242</v>
      </c>
      <c r="B18" s="8" t="s">
        <v>243</v>
      </c>
      <c r="C18" s="9" t="s">
        <v>38</v>
      </c>
      <c r="D18" s="10">
        <v>6</v>
      </c>
      <c r="E18" s="10">
        <v>731.62</v>
      </c>
      <c r="F18" s="21"/>
      <c r="G18" s="17">
        <f t="shared" si="0"/>
        <v>0</v>
      </c>
    </row>
    <row r="19" spans="1:7" x14ac:dyDescent="0.25">
      <c r="A19" s="7" t="s">
        <v>138</v>
      </c>
      <c r="B19" s="8" t="s">
        <v>139</v>
      </c>
      <c r="C19" s="9" t="s">
        <v>38</v>
      </c>
      <c r="D19" s="10">
        <v>6</v>
      </c>
      <c r="E19" s="10">
        <v>334.47</v>
      </c>
      <c r="F19" s="21"/>
      <c r="G19" s="17">
        <f t="shared" si="0"/>
        <v>0</v>
      </c>
    </row>
    <row r="20" spans="1:7" x14ac:dyDescent="0.25">
      <c r="A20" s="7" t="s">
        <v>244</v>
      </c>
      <c r="B20" s="8" t="s">
        <v>245</v>
      </c>
      <c r="C20" s="9" t="s">
        <v>38</v>
      </c>
      <c r="D20" s="10">
        <v>8</v>
      </c>
      <c r="E20" s="10">
        <v>100.75</v>
      </c>
      <c r="F20" s="21"/>
      <c r="G20" s="17">
        <f t="shared" si="0"/>
        <v>0</v>
      </c>
    </row>
    <row r="21" spans="1:7" x14ac:dyDescent="0.25">
      <c r="A21" s="7" t="s">
        <v>246</v>
      </c>
      <c r="B21" s="8" t="s">
        <v>247</v>
      </c>
      <c r="C21" s="9" t="s">
        <v>41</v>
      </c>
      <c r="D21" s="10">
        <v>100</v>
      </c>
      <c r="E21" s="10">
        <v>4.03</v>
      </c>
      <c r="F21" s="21"/>
      <c r="G21" s="17">
        <f t="shared" si="0"/>
        <v>0</v>
      </c>
    </row>
    <row r="22" spans="1:7" x14ac:dyDescent="0.25">
      <c r="A22" s="7" t="s">
        <v>248</v>
      </c>
      <c r="B22" s="8" t="s">
        <v>249</v>
      </c>
      <c r="C22" s="9" t="s">
        <v>38</v>
      </c>
      <c r="D22" s="10">
        <v>16</v>
      </c>
      <c r="E22" s="10">
        <v>88.61</v>
      </c>
      <c r="F22" s="21"/>
      <c r="G22" s="17">
        <f t="shared" si="0"/>
        <v>0</v>
      </c>
    </row>
    <row r="23" spans="1:7" x14ac:dyDescent="0.25">
      <c r="A23" s="7" t="s">
        <v>250</v>
      </c>
      <c r="B23" s="8" t="s">
        <v>251</v>
      </c>
      <c r="C23" s="9" t="s">
        <v>14</v>
      </c>
      <c r="D23" s="10">
        <v>87.5</v>
      </c>
      <c r="E23" s="10">
        <v>22.23</v>
      </c>
      <c r="F23" s="21"/>
      <c r="G23" s="17">
        <f t="shared" si="0"/>
        <v>0</v>
      </c>
    </row>
    <row r="24" spans="1:7" x14ac:dyDescent="0.25">
      <c r="A24" s="7" t="s">
        <v>252</v>
      </c>
      <c r="B24" s="8" t="s">
        <v>253</v>
      </c>
      <c r="C24" s="9" t="s">
        <v>41</v>
      </c>
      <c r="D24" s="10">
        <v>13</v>
      </c>
      <c r="E24" s="10">
        <v>228.45</v>
      </c>
      <c r="F24" s="21"/>
      <c r="G24" s="17">
        <f t="shared" si="0"/>
        <v>0</v>
      </c>
    </row>
    <row r="25" spans="1:7" x14ac:dyDescent="0.25">
      <c r="A25" s="7" t="s">
        <v>254</v>
      </c>
      <c r="B25" s="8" t="s">
        <v>255</v>
      </c>
      <c r="C25" s="9" t="s">
        <v>41</v>
      </c>
      <c r="D25" s="10">
        <v>13</v>
      </c>
      <c r="E25" s="10">
        <v>85.24</v>
      </c>
      <c r="F25" s="21"/>
      <c r="G25" s="17">
        <f t="shared" si="0"/>
        <v>0</v>
      </c>
    </row>
    <row r="26" spans="1:7" x14ac:dyDescent="0.25">
      <c r="A26" s="7" t="s">
        <v>256</v>
      </c>
      <c r="B26" s="8" t="s">
        <v>257</v>
      </c>
      <c r="C26" s="9" t="s">
        <v>41</v>
      </c>
      <c r="D26" s="10">
        <v>13</v>
      </c>
      <c r="E26" s="10">
        <v>229.74</v>
      </c>
      <c r="F26" s="21"/>
      <c r="G26" s="17">
        <f t="shared" si="0"/>
        <v>0</v>
      </c>
    </row>
    <row r="27" spans="1:7" x14ac:dyDescent="0.25">
      <c r="A27" s="7" t="s">
        <v>258</v>
      </c>
      <c r="B27" s="8" t="s">
        <v>259</v>
      </c>
      <c r="C27" s="9" t="s">
        <v>38</v>
      </c>
      <c r="D27" s="10">
        <v>2</v>
      </c>
      <c r="E27" s="10">
        <v>538.05999999999995</v>
      </c>
      <c r="F27" s="21"/>
      <c r="G27" s="17">
        <f t="shared" si="0"/>
        <v>0</v>
      </c>
    </row>
    <row r="28" spans="1:7" x14ac:dyDescent="0.25">
      <c r="A28" s="7" t="s">
        <v>260</v>
      </c>
      <c r="B28" s="8" t="s">
        <v>261</v>
      </c>
      <c r="C28" s="9" t="s">
        <v>41</v>
      </c>
      <c r="D28" s="10">
        <v>48</v>
      </c>
      <c r="E28" s="10">
        <v>35.36</v>
      </c>
      <c r="F28" s="21"/>
      <c r="G28" s="17">
        <f t="shared" si="0"/>
        <v>0</v>
      </c>
    </row>
    <row r="29" spans="1:7" x14ac:dyDescent="0.25">
      <c r="A29" s="7" t="s">
        <v>262</v>
      </c>
      <c r="B29" s="8" t="s">
        <v>263</v>
      </c>
      <c r="C29" s="9" t="s">
        <v>38</v>
      </c>
      <c r="D29" s="10">
        <v>12</v>
      </c>
      <c r="E29" s="10">
        <v>20.059999999999999</v>
      </c>
      <c r="F29" s="21"/>
      <c r="G29" s="17">
        <f t="shared" si="0"/>
        <v>0</v>
      </c>
    </row>
    <row r="30" spans="1:7" x14ac:dyDescent="0.25">
      <c r="A30" s="7" t="s">
        <v>264</v>
      </c>
      <c r="B30" s="8" t="s">
        <v>265</v>
      </c>
      <c r="C30" s="9" t="s">
        <v>38</v>
      </c>
      <c r="D30" s="10">
        <v>1</v>
      </c>
      <c r="E30" s="10">
        <v>433.32</v>
      </c>
      <c r="F30" s="21"/>
      <c r="G30" s="17">
        <f t="shared" si="0"/>
        <v>0</v>
      </c>
    </row>
    <row r="31" spans="1:7" x14ac:dyDescent="0.25">
      <c r="A31" s="7" t="s">
        <v>266</v>
      </c>
      <c r="B31" s="8" t="s">
        <v>267</v>
      </c>
      <c r="C31" s="9" t="s">
        <v>20</v>
      </c>
      <c r="D31" s="10">
        <v>29.25</v>
      </c>
      <c r="E31" s="10">
        <v>357.1</v>
      </c>
      <c r="F31" s="21"/>
      <c r="G31" s="17">
        <f t="shared" si="0"/>
        <v>0</v>
      </c>
    </row>
    <row r="32" spans="1:7" x14ac:dyDescent="0.25">
      <c r="A32" s="7" t="s">
        <v>268</v>
      </c>
      <c r="B32" s="8" t="s">
        <v>269</v>
      </c>
      <c r="C32" s="9" t="s">
        <v>38</v>
      </c>
      <c r="D32" s="10">
        <v>10</v>
      </c>
      <c r="E32" s="10">
        <v>8.24</v>
      </c>
      <c r="F32" s="21"/>
      <c r="G32" s="17">
        <f t="shared" si="0"/>
        <v>0</v>
      </c>
    </row>
    <row r="33" spans="1:7" x14ac:dyDescent="0.25">
      <c r="A33" s="7" t="s">
        <v>270</v>
      </c>
      <c r="B33" s="8" t="s">
        <v>271</v>
      </c>
      <c r="C33" s="9" t="s">
        <v>38</v>
      </c>
      <c r="D33" s="10">
        <v>12</v>
      </c>
      <c r="E33" s="10">
        <v>911.13</v>
      </c>
      <c r="F33" s="21"/>
      <c r="G33" s="17">
        <f t="shared" si="0"/>
        <v>0</v>
      </c>
    </row>
    <row r="34" spans="1:7" x14ac:dyDescent="0.25">
      <c r="A34" s="7" t="s">
        <v>272</v>
      </c>
      <c r="B34" s="8" t="s">
        <v>273</v>
      </c>
      <c r="C34" s="9" t="s">
        <v>20</v>
      </c>
      <c r="D34" s="10">
        <v>8</v>
      </c>
      <c r="E34" s="10">
        <v>280.45999999999998</v>
      </c>
      <c r="F34" s="21"/>
      <c r="G34" s="17">
        <f t="shared" si="0"/>
        <v>0</v>
      </c>
    </row>
    <row r="35" spans="1:7" x14ac:dyDescent="0.25">
      <c r="A35" s="7" t="s">
        <v>274</v>
      </c>
      <c r="B35" s="8" t="s">
        <v>275</v>
      </c>
      <c r="C35" s="9" t="s">
        <v>41</v>
      </c>
      <c r="D35" s="10">
        <v>120</v>
      </c>
      <c r="E35" s="10">
        <v>11.03</v>
      </c>
      <c r="F35" s="21"/>
      <c r="G35" s="17">
        <f t="shared" si="0"/>
        <v>0</v>
      </c>
    </row>
    <row r="36" spans="1:7" x14ac:dyDescent="0.25">
      <c r="A36" s="7"/>
      <c r="B36" s="8"/>
      <c r="C36" s="9"/>
      <c r="D36" s="10"/>
      <c r="E36" s="10"/>
      <c r="F36" s="11" t="s">
        <v>8</v>
      </c>
      <c r="G36" s="12">
        <f>SUM(G5:G35)</f>
        <v>0</v>
      </c>
    </row>
  </sheetData>
  <sheetProtection algorithmName="SHA-512" hashValue="J+hp6C0HOyGw8NnP9FlUGJx/5vrAu0RToMQIsbSihXvSxDzuXDs5Llho7N+fludV9JZGs/dQTuCycApcRaBnVw==" saltValue="Ag2UpDruoZfe20DLN7xT3Q==" spinCount="100000" sheet="1" objects="1" scenarios="1"/>
  <conditionalFormatting sqref="F5:F35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5" xr:uid="{9FD0B1BE-063D-46FE-9A59-93B4C5D1E656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2026-02-10T15:30:58Z</dcterms:modified>
</cp:coreProperties>
</file>